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11" sheetId="1" r:id="rId1"/>
    <sheet name="Лист2" sheetId="2" r:id="rId2"/>
    <sheet name="Лист3" sheetId="3" r:id="rId3"/>
  </sheets>
  <calcPr calcId="114210"/>
</workbook>
</file>

<file path=xl/calcChain.xml><?xml version="1.0" encoding="utf-8"?>
<calcChain xmlns="http://schemas.openxmlformats.org/spreadsheetml/2006/main">
  <c r="K12" i="1"/>
  <c r="U12"/>
  <c r="J12"/>
  <c r="T12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2"/>
  <c r="V13"/>
  <c r="W12"/>
  <c r="W13"/>
  <c r="B13"/>
</calcChain>
</file>

<file path=xl/sharedStrings.xml><?xml version="1.0" encoding="utf-8"?>
<sst xmlns="http://schemas.openxmlformats.org/spreadsheetml/2006/main" count="42" uniqueCount="23">
  <si>
    <t>(тыс. рублей)</t>
  </si>
  <si>
    <t>Итого</t>
  </si>
  <si>
    <t>Всего</t>
  </si>
  <si>
    <t>Наименование                                     муниципального образования</t>
  </si>
  <si>
    <t>Иные межбюджетные трансферты</t>
  </si>
  <si>
    <t>бюджет автономного округа</t>
  </si>
  <si>
    <t>федеральный бюджет</t>
  </si>
  <si>
    <t>итого</t>
  </si>
  <si>
    <t>г.п. Мортка</t>
  </si>
  <si>
    <t>2013 год</t>
  </si>
  <si>
    <t>2014 год</t>
  </si>
  <si>
    <t>Субвенции на осуществление полномочий по государственной регистрации актов гражданского состояния</t>
  </si>
  <si>
    <t>Дотации на выравнивание бюджетной обеспеченности поселений из районного фонда финансовой поддержки поселений (бюджет района)</t>
  </si>
  <si>
    <t>Субвенции на осуществление полномочий по первичному воинскому учету на территориях, где отсутствуют военные комиссариаты (федеральный бюджет)</t>
  </si>
  <si>
    <t>Иные межбюджетные трансферты на реализацию программы "Модернизация и реформирование жилищно-коммунального комплекса Ханты-Мансийского автономного округа - Югры" на 2011-2013 годы и на период до 2015 года (бюджет автономного округа)</t>
  </si>
  <si>
    <t>Субсидии на оплату стоимости питания детям школьного возраста в оздоровительных лагерях с дневным пребыванием детей (бюджет автономного округа)</t>
  </si>
  <si>
    <t>Субсидии на реализацию подпрограммы «Автомобильные дороги» программы «Развитие транспортной системы Ханты-Мансийского автономного округа – Югры» на 2011-2013 годы и на период до 2015 года (бюджет автономного округа)</t>
  </si>
  <si>
    <t>Распределение межбюджетных трансфертов  на плановый период 2013 и 2014 годов</t>
  </si>
  <si>
    <t>Приложение 11</t>
  </si>
  <si>
    <t>к решению Совета депутатов</t>
  </si>
  <si>
    <t>муниципального образования</t>
  </si>
  <si>
    <t>гп. Мортка</t>
  </si>
  <si>
    <t>от 27 декабря 2011 года № 50</t>
  </si>
</sst>
</file>

<file path=xl/styles.xml><?xml version="1.0" encoding="utf-8"?>
<styleSheet xmlns="http://schemas.openxmlformats.org/spreadsheetml/2006/main">
  <numFmts count="2">
    <numFmt numFmtId="164" formatCode="* #,##0.0;* \-#,##0.0"/>
    <numFmt numFmtId="165" formatCode="#,##0.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0"/>
      <name val="Arial"/>
      <family val="2"/>
      <charset val="204"/>
    </font>
    <font>
      <b/>
      <sz val="13"/>
      <name val="Times New Roman"/>
      <family val="1"/>
      <charset val="204"/>
    </font>
    <font>
      <sz val="12.5"/>
      <name val="Times New Roman"/>
      <family val="1"/>
      <charset val="204"/>
    </font>
    <font>
      <sz val="12.5"/>
      <color indexed="8"/>
      <name val="Times New Roman"/>
      <family val="1"/>
      <charset val="204"/>
    </font>
    <font>
      <b/>
      <sz val="12.5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1" applyFont="1" applyBorder="1" applyProtection="1">
      <protection hidden="1"/>
    </xf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2" applyNumberFormat="1" applyFont="1" applyFill="1" applyAlignment="1" applyProtection="1">
      <alignment horizontal="left"/>
      <protection hidden="1"/>
    </xf>
    <xf numFmtId="0" fontId="2" fillId="0" borderId="0" xfId="1" applyFont="1" applyAlignment="1" applyProtection="1">
      <alignment horizontal="right"/>
      <protection hidden="1"/>
    </xf>
    <xf numFmtId="165" fontId="2" fillId="0" borderId="1" xfId="1" applyNumberFormat="1" applyFont="1" applyFill="1" applyBorder="1" applyAlignment="1" applyProtection="1">
      <alignment horizontal="right"/>
      <protection hidden="1"/>
    </xf>
    <xf numFmtId="165" fontId="7" fillId="0" borderId="1" xfId="1" applyNumberFormat="1" applyFont="1" applyFill="1" applyBorder="1" applyAlignment="1" applyProtection="1">
      <alignment horizontal="left" vertical="center"/>
      <protection hidden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65" fontId="2" fillId="2" borderId="1" xfId="1" applyNumberFormat="1" applyFont="1" applyFill="1" applyBorder="1" applyAlignment="1" applyProtection="1">
      <alignment horizontal="right"/>
      <protection hidden="1"/>
    </xf>
    <xf numFmtId="165" fontId="4" fillId="2" borderId="1" xfId="1" applyNumberFormat="1" applyFont="1" applyFill="1" applyBorder="1" applyAlignment="1" applyProtection="1">
      <alignment horizontal="right"/>
      <protection hidden="1"/>
    </xf>
    <xf numFmtId="0" fontId="2" fillId="0" borderId="0" xfId="1" applyFont="1"/>
    <xf numFmtId="0" fontId="6" fillId="2" borderId="1" xfId="0" applyFont="1" applyFill="1" applyBorder="1"/>
    <xf numFmtId="165" fontId="6" fillId="2" borderId="1" xfId="0" applyNumberFormat="1" applyFont="1" applyFill="1" applyBorder="1"/>
    <xf numFmtId="0" fontId="4" fillId="0" borderId="0" xfId="1" applyFont="1"/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6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0" fontId="10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 wrapText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0" fontId="10" fillId="0" borderId="6" xfId="0" applyFont="1" applyBorder="1" applyAlignment="1">
      <alignment horizontal="center" vertical="center"/>
    </xf>
    <xf numFmtId="0" fontId="5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5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[0]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3"/>
  <sheetViews>
    <sheetView tabSelected="1" topLeftCell="D1" zoomScale="75" zoomScaleNormal="75" workbookViewId="0">
      <selection activeCell="C18" sqref="C18"/>
    </sheetView>
  </sheetViews>
  <sheetFormatPr defaultRowHeight="16.5"/>
  <cols>
    <col min="1" max="1" width="24.140625" style="12" customWidth="1"/>
    <col min="2" max="2" width="13.42578125" style="12" customWidth="1"/>
    <col min="3" max="3" width="13.140625" style="12" customWidth="1"/>
    <col min="4" max="4" width="11.42578125" style="12" customWidth="1"/>
    <col min="5" max="5" width="12" style="12" customWidth="1"/>
    <col min="6" max="6" width="11" style="12" customWidth="1"/>
    <col min="7" max="7" width="11.5703125" style="12" customWidth="1"/>
    <col min="8" max="8" width="11.140625" style="12" customWidth="1"/>
    <col min="9" max="9" width="11.85546875" style="12" customWidth="1"/>
    <col min="10" max="10" width="10.28515625" style="12" customWidth="1"/>
    <col min="11" max="11" width="10.7109375" style="12" customWidth="1"/>
    <col min="12" max="17" width="13" style="12" customWidth="1"/>
    <col min="18" max="18" width="11.28515625" style="12" customWidth="1"/>
    <col min="19" max="19" width="11.42578125" style="12" customWidth="1"/>
    <col min="20" max="20" width="14.5703125" style="12" bestFit="1" customWidth="1"/>
    <col min="21" max="21" width="13.85546875" style="12" customWidth="1"/>
    <col min="22" max="22" width="13.28515625" style="12" customWidth="1"/>
    <col min="23" max="23" width="14" style="12" customWidth="1"/>
    <col min="24" max="16384" width="9.140625" style="12"/>
  </cols>
  <sheetData>
    <row r="1" spans="1:23">
      <c r="A1" s="2"/>
      <c r="B1" s="2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2"/>
      <c r="P1" s="2"/>
      <c r="Q1" s="2"/>
      <c r="R1" s="2"/>
      <c r="S1" s="2"/>
      <c r="T1" s="2"/>
      <c r="U1" s="3" t="s">
        <v>18</v>
      </c>
      <c r="V1" s="3"/>
      <c r="W1" s="3"/>
    </row>
    <row r="2" spans="1:23">
      <c r="A2" s="2"/>
      <c r="B2" s="2"/>
      <c r="C2" s="1"/>
      <c r="D2" s="1"/>
      <c r="E2" s="1"/>
      <c r="F2" s="1"/>
      <c r="G2" s="1"/>
      <c r="H2" s="1"/>
      <c r="I2" s="1"/>
      <c r="J2" s="1"/>
      <c r="K2" s="2"/>
      <c r="L2" s="2"/>
      <c r="M2" s="2"/>
      <c r="N2" s="2"/>
      <c r="O2" s="2"/>
      <c r="P2" s="2"/>
      <c r="Q2" s="2"/>
      <c r="R2" s="2"/>
      <c r="S2" s="2"/>
      <c r="T2" s="2"/>
      <c r="U2" s="3" t="s">
        <v>19</v>
      </c>
      <c r="V2" s="3"/>
      <c r="W2" s="3"/>
    </row>
    <row r="3" spans="1:23">
      <c r="A3" s="2"/>
      <c r="B3" s="2"/>
      <c r="C3" s="1"/>
      <c r="D3" s="1"/>
      <c r="E3" s="1"/>
      <c r="F3" s="1"/>
      <c r="G3" s="1"/>
      <c r="H3" s="1"/>
      <c r="I3" s="1"/>
      <c r="J3" s="1"/>
      <c r="K3" s="2"/>
      <c r="L3" s="2"/>
      <c r="M3" s="2"/>
      <c r="N3" s="2"/>
      <c r="O3" s="2"/>
      <c r="P3" s="2"/>
      <c r="Q3" s="2"/>
      <c r="R3" s="2"/>
      <c r="S3" s="2"/>
      <c r="T3" s="2"/>
      <c r="U3" s="3" t="s">
        <v>20</v>
      </c>
      <c r="V3" s="3"/>
      <c r="W3" s="3"/>
    </row>
    <row r="4" spans="1:23">
      <c r="A4" s="2"/>
      <c r="B4" s="2"/>
      <c r="C4" s="1"/>
      <c r="D4" s="1"/>
      <c r="E4" s="1"/>
      <c r="F4" s="1"/>
      <c r="G4" s="1"/>
      <c r="H4" s="1"/>
      <c r="I4" s="1"/>
      <c r="J4" s="1"/>
      <c r="K4" s="2"/>
      <c r="L4" s="2"/>
      <c r="M4" s="2"/>
      <c r="N4" s="2"/>
      <c r="O4" s="2"/>
      <c r="P4" s="2"/>
      <c r="Q4" s="2"/>
      <c r="R4" s="2"/>
      <c r="S4" s="2"/>
      <c r="T4" s="2"/>
      <c r="U4" s="4" t="s">
        <v>21</v>
      </c>
      <c r="V4" s="4"/>
      <c r="W4" s="3"/>
    </row>
    <row r="5" spans="1:2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 t="s">
        <v>22</v>
      </c>
      <c r="V5" s="2"/>
      <c r="W5" s="2"/>
    </row>
    <row r="6" spans="1:23" ht="18.75">
      <c r="A6" s="32" t="s">
        <v>17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</row>
    <row r="7" spans="1:2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5" t="s">
        <v>0</v>
      </c>
    </row>
    <row r="8" spans="1:23" ht="25.5" customHeight="1">
      <c r="A8" s="33" t="s">
        <v>3</v>
      </c>
      <c r="B8" s="36" t="s">
        <v>12</v>
      </c>
      <c r="C8" s="37"/>
      <c r="D8" s="49" t="s">
        <v>4</v>
      </c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1"/>
      <c r="V8" s="46" t="s">
        <v>1</v>
      </c>
      <c r="W8" s="45"/>
    </row>
    <row r="9" spans="1:23" ht="153.75" customHeight="1">
      <c r="A9" s="34"/>
      <c r="B9" s="38"/>
      <c r="C9" s="39"/>
      <c r="D9" s="36" t="s">
        <v>13</v>
      </c>
      <c r="E9" s="42"/>
      <c r="F9" s="43" t="s">
        <v>11</v>
      </c>
      <c r="G9" s="53"/>
      <c r="H9" s="53"/>
      <c r="I9" s="53"/>
      <c r="J9" s="53"/>
      <c r="K9" s="53"/>
      <c r="L9" s="16" t="s">
        <v>14</v>
      </c>
      <c r="M9" s="17"/>
      <c r="N9" s="22" t="s">
        <v>15</v>
      </c>
      <c r="O9" s="29"/>
      <c r="P9" s="22" t="s">
        <v>16</v>
      </c>
      <c r="Q9" s="23"/>
      <c r="R9" s="23"/>
      <c r="S9" s="17"/>
      <c r="T9" s="44" t="s">
        <v>1</v>
      </c>
      <c r="U9" s="45"/>
      <c r="V9" s="47"/>
      <c r="W9" s="48"/>
    </row>
    <row r="10" spans="1:23" ht="109.5" customHeight="1">
      <c r="A10" s="34"/>
      <c r="B10" s="40"/>
      <c r="C10" s="41"/>
      <c r="D10" s="40"/>
      <c r="E10" s="41"/>
      <c r="F10" s="43" t="s">
        <v>5</v>
      </c>
      <c r="G10" s="21"/>
      <c r="H10" s="43" t="s">
        <v>6</v>
      </c>
      <c r="I10" s="52"/>
      <c r="J10" s="20" t="s">
        <v>7</v>
      </c>
      <c r="K10" s="21"/>
      <c r="L10" s="18"/>
      <c r="M10" s="19"/>
      <c r="N10" s="30"/>
      <c r="O10" s="31"/>
      <c r="P10" s="18"/>
      <c r="Q10" s="24"/>
      <c r="R10" s="24"/>
      <c r="S10" s="19"/>
      <c r="T10" s="40"/>
      <c r="U10" s="41"/>
      <c r="V10" s="40"/>
      <c r="W10" s="41"/>
    </row>
    <row r="11" spans="1:23" ht="57" customHeight="1">
      <c r="A11" s="35"/>
      <c r="B11" s="8" t="s">
        <v>9</v>
      </c>
      <c r="C11" s="9" t="s">
        <v>10</v>
      </c>
      <c r="D11" s="8" t="s">
        <v>9</v>
      </c>
      <c r="E11" s="9" t="s">
        <v>10</v>
      </c>
      <c r="F11" s="8" t="s">
        <v>9</v>
      </c>
      <c r="G11" s="9" t="s">
        <v>10</v>
      </c>
      <c r="H11" s="8" t="s">
        <v>9</v>
      </c>
      <c r="I11" s="9" t="s">
        <v>10</v>
      </c>
      <c r="J11" s="8" t="s">
        <v>9</v>
      </c>
      <c r="K11" s="9" t="s">
        <v>10</v>
      </c>
      <c r="L11" s="8" t="s">
        <v>9</v>
      </c>
      <c r="M11" s="9" t="s">
        <v>10</v>
      </c>
      <c r="N11" s="8" t="s">
        <v>9</v>
      </c>
      <c r="O11" s="9" t="s">
        <v>10</v>
      </c>
      <c r="P11" s="25" t="s">
        <v>9</v>
      </c>
      <c r="Q11" s="26"/>
      <c r="R11" s="27" t="s">
        <v>10</v>
      </c>
      <c r="S11" s="28"/>
      <c r="T11" s="8" t="s">
        <v>9</v>
      </c>
      <c r="U11" s="9" t="s">
        <v>10</v>
      </c>
      <c r="V11" s="8" t="s">
        <v>9</v>
      </c>
      <c r="W11" s="9" t="s">
        <v>10</v>
      </c>
    </row>
    <row r="12" spans="1:23">
      <c r="A12" s="13" t="s">
        <v>8</v>
      </c>
      <c r="B12" s="14">
        <v>37620.1</v>
      </c>
      <c r="C12" s="10">
        <v>42391.3</v>
      </c>
      <c r="D12" s="10">
        <v>767.3</v>
      </c>
      <c r="E12" s="10">
        <v>788.9</v>
      </c>
      <c r="F12" s="10">
        <v>45</v>
      </c>
      <c r="G12" s="10">
        <v>45</v>
      </c>
      <c r="H12" s="10">
        <v>105</v>
      </c>
      <c r="I12" s="10">
        <v>110</v>
      </c>
      <c r="J12" s="10">
        <f>F12+H12</f>
        <v>150</v>
      </c>
      <c r="K12" s="10">
        <f>G12+I12</f>
        <v>155</v>
      </c>
      <c r="L12" s="10">
        <v>3957.6</v>
      </c>
      <c r="M12" s="10">
        <v>3974.3</v>
      </c>
      <c r="N12" s="6">
        <v>135.4</v>
      </c>
      <c r="O12" s="6"/>
      <c r="P12" s="6">
        <v>9500</v>
      </c>
      <c r="Q12" s="6"/>
      <c r="R12" s="6"/>
      <c r="S12" s="6"/>
      <c r="T12" s="6">
        <f>D12+J12+L12+N12+P12+Q12</f>
        <v>14510.3</v>
      </c>
      <c r="U12" s="6">
        <f>E12+K12+M12++O12+R12+S12</f>
        <v>4918.2</v>
      </c>
      <c r="V12" s="6">
        <f>B12+T12</f>
        <v>52130.399999999994</v>
      </c>
      <c r="W12" s="6">
        <f>C12+U12</f>
        <v>47309.5</v>
      </c>
    </row>
    <row r="13" spans="1:23" s="15" customFormat="1">
      <c r="A13" s="7" t="s">
        <v>2</v>
      </c>
      <c r="B13" s="11">
        <f>B12</f>
        <v>37620.1</v>
      </c>
      <c r="C13" s="11">
        <f t="shared" ref="C13:W13" si="0">C12</f>
        <v>42391.3</v>
      </c>
      <c r="D13" s="11">
        <f t="shared" si="0"/>
        <v>767.3</v>
      </c>
      <c r="E13" s="11">
        <f t="shared" si="0"/>
        <v>788.9</v>
      </c>
      <c r="F13" s="11">
        <f t="shared" si="0"/>
        <v>45</v>
      </c>
      <c r="G13" s="11">
        <f t="shared" si="0"/>
        <v>45</v>
      </c>
      <c r="H13" s="11">
        <f t="shared" si="0"/>
        <v>105</v>
      </c>
      <c r="I13" s="11">
        <f t="shared" si="0"/>
        <v>110</v>
      </c>
      <c r="J13" s="11">
        <f t="shared" si="0"/>
        <v>150</v>
      </c>
      <c r="K13" s="11">
        <f t="shared" si="0"/>
        <v>155</v>
      </c>
      <c r="L13" s="11">
        <f t="shared" si="0"/>
        <v>3957.6</v>
      </c>
      <c r="M13" s="11">
        <f t="shared" si="0"/>
        <v>3974.3</v>
      </c>
      <c r="N13" s="11">
        <f t="shared" si="0"/>
        <v>135.4</v>
      </c>
      <c r="O13" s="11">
        <f t="shared" si="0"/>
        <v>0</v>
      </c>
      <c r="P13" s="11">
        <f t="shared" si="0"/>
        <v>9500</v>
      </c>
      <c r="Q13" s="11">
        <f t="shared" si="0"/>
        <v>0</v>
      </c>
      <c r="R13" s="11">
        <f t="shared" si="0"/>
        <v>0</v>
      </c>
      <c r="S13" s="11">
        <f t="shared" si="0"/>
        <v>0</v>
      </c>
      <c r="T13" s="11">
        <f t="shared" si="0"/>
        <v>14510.3</v>
      </c>
      <c r="U13" s="11">
        <f t="shared" si="0"/>
        <v>4918.2</v>
      </c>
      <c r="V13" s="11">
        <f t="shared" si="0"/>
        <v>52130.399999999994</v>
      </c>
      <c r="W13" s="11">
        <f t="shared" si="0"/>
        <v>47309.5</v>
      </c>
    </row>
  </sheetData>
  <mergeCells count="16">
    <mergeCell ref="A6:W6"/>
    <mergeCell ref="A8:A11"/>
    <mergeCell ref="B8:C10"/>
    <mergeCell ref="D9:E10"/>
    <mergeCell ref="F10:G10"/>
    <mergeCell ref="T9:U10"/>
    <mergeCell ref="V8:W10"/>
    <mergeCell ref="D8:U8"/>
    <mergeCell ref="H10:I10"/>
    <mergeCell ref="F9:K9"/>
    <mergeCell ref="L9:M10"/>
    <mergeCell ref="J10:K10"/>
    <mergeCell ref="P9:S10"/>
    <mergeCell ref="P11:Q11"/>
    <mergeCell ref="R11:S11"/>
    <mergeCell ref="N9:O1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44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2011-12-26T05:05:59Z</cp:lastPrinted>
  <dcterms:created xsi:type="dcterms:W3CDTF">2006-09-28T05:33:49Z</dcterms:created>
  <dcterms:modified xsi:type="dcterms:W3CDTF">2011-12-27T04:47:07Z</dcterms:modified>
</cp:coreProperties>
</file>